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Исполнение бюджета за 2021 год\К заключению на законопроект\Приложения\"/>
    </mc:Choice>
  </mc:AlternateContent>
  <bookViews>
    <workbookView xWindow="-120" yWindow="-120" windowWidth="24240" windowHeight="13140"/>
  </bookViews>
  <sheets>
    <sheet name="Лист1" sheetId="1" r:id="rId1"/>
  </sheets>
  <definedNames>
    <definedName name="_xlnm.Print_Titles" localSheetId="0">Лист1!$8:$9</definedName>
    <definedName name="_xlnm.Print_Area" localSheetId="0">Лист1!$A$1:$N$42</definedName>
  </definedNames>
  <calcPr calcId="162913"/>
</workbook>
</file>

<file path=xl/calcChain.xml><?xml version="1.0" encoding="utf-8"?>
<calcChain xmlns="http://schemas.openxmlformats.org/spreadsheetml/2006/main">
  <c r="N11" i="1" l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1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H39" i="1"/>
  <c r="H21" i="1"/>
  <c r="H11" i="1"/>
  <c r="H12" i="1"/>
  <c r="H13" i="1"/>
  <c r="F39" i="1"/>
  <c r="F21" i="1"/>
  <c r="F38" i="1" l="1"/>
  <c r="H38" i="1" l="1"/>
  <c r="H35" i="1"/>
  <c r="H36" i="1"/>
  <c r="H37" i="1"/>
  <c r="H28" i="1"/>
  <c r="H17" i="1"/>
  <c r="H15" i="1"/>
  <c r="L10" i="1" l="1"/>
  <c r="J10" i="1"/>
  <c r="H14" i="1"/>
  <c r="H16" i="1"/>
  <c r="H18" i="1"/>
  <c r="H19" i="1"/>
  <c r="H20" i="1"/>
  <c r="H22" i="1"/>
  <c r="H23" i="1"/>
  <c r="H24" i="1"/>
  <c r="H25" i="1"/>
  <c r="H26" i="1"/>
  <c r="H27" i="1"/>
  <c r="H29" i="1"/>
  <c r="H30" i="1"/>
  <c r="H31" i="1"/>
  <c r="H32" i="1"/>
  <c r="H33" i="1"/>
  <c r="H34" i="1"/>
  <c r="H10" i="1"/>
  <c r="D40" i="1" l="1"/>
  <c r="K40" i="1" l="1"/>
  <c r="L40" i="1" s="1"/>
  <c r="I40" i="1"/>
  <c r="F30" i="1"/>
  <c r="J40" i="1" l="1"/>
  <c r="N40" i="1"/>
  <c r="F36" i="1"/>
  <c r="F37" i="1"/>
  <c r="F34" i="1"/>
  <c r="F35" i="1"/>
  <c r="G40" i="1"/>
  <c r="H40" i="1" s="1"/>
  <c r="E40" i="1"/>
  <c r="M41" i="1" l="1"/>
  <c r="N10" i="1" l="1"/>
  <c r="M10" i="1"/>
  <c r="K42" i="1"/>
  <c r="I42" i="1"/>
  <c r="N42" i="1" l="1"/>
  <c r="M40" i="1"/>
  <c r="G42" i="1" l="1"/>
  <c r="M42" i="1" s="1"/>
  <c r="F32" i="1"/>
  <c r="F27" i="1" l="1"/>
  <c r="F28" i="1"/>
  <c r="F29" i="1"/>
  <c r="F33" i="1"/>
  <c r="F22" i="1"/>
  <c r="F23" i="1"/>
  <c r="F24" i="1"/>
  <c r="F25" i="1"/>
  <c r="F26" i="1"/>
  <c r="F18" i="1"/>
  <c r="F19" i="1"/>
  <c r="F20" i="1"/>
  <c r="F40" i="1" l="1"/>
  <c r="F17" i="1"/>
  <c r="F16" i="1"/>
  <c r="F15" i="1"/>
  <c r="F14" i="1"/>
  <c r="F13" i="1"/>
  <c r="F12" i="1"/>
  <c r="F11" i="1"/>
  <c r="F10" i="1"/>
  <c r="E42" i="1"/>
  <c r="F31" i="1" l="1"/>
</calcChain>
</file>

<file path=xl/sharedStrings.xml><?xml version="1.0" encoding="utf-8"?>
<sst xmlns="http://schemas.openxmlformats.org/spreadsheetml/2006/main" count="113" uniqueCount="104">
  <si>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</si>
  <si>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</si>
  <si>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</si>
  <si>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</si>
  <si>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</si>
  <si>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</si>
  <si>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</si>
  <si>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</si>
  <si>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</si>
  <si>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тыс. рублей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</si>
  <si>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</si>
  <si>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</si>
  <si>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</si>
  <si>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</si>
  <si>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</si>
  <si>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</si>
  <si>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</si>
  <si>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</si>
  <si>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</si>
  <si>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</si>
  <si>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</si>
  <si>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</si>
  <si>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</si>
  <si>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</si>
  <si>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</si>
  <si>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</si>
  <si>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</si>
  <si>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</si>
  <si>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</si>
  <si>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х</t>
  </si>
  <si>
    <t>Обеспечение градостроительной деятельности на территории Забайкальского края</t>
  </si>
  <si>
    <t>код</t>
  </si>
  <si>
    <t>Процент исполнения</t>
  </si>
  <si>
    <t>29</t>
  </si>
  <si>
    <t xml:space="preserve">Сохранение, использование, популяризация и государственная охрана объектов культурного наследия </t>
  </si>
  <si>
    <t>31</t>
  </si>
  <si>
    <t>Управление государственными финансами и государственным долгом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</si>
  <si>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</si>
  <si>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</si>
  <si>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</si>
  <si>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</si>
  <si>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</si>
  <si>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</si>
  <si>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</si>
  <si>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</si>
  <si>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Развитие культуры в Забайкальском крае</t>
  </si>
  <si>
    <t>Социальная поддержка граждан</t>
  </si>
  <si>
    <t>Энергосбережение и повышение энергетической эффективности в Забайкальском крае</t>
  </si>
  <si>
    <t>Доступная среда</t>
  </si>
  <si>
    <t>Уточненные бюджетные ассигнования</t>
  </si>
  <si>
    <t xml:space="preserve">Комплексные меры по улучшению наркологической ситуации в Забайкальском крае </t>
  </si>
  <si>
    <t xml:space="preserve">Государственная программа по оказанию содействия добровольному переселению в Забайкальский край соотечественников, проживающих за рубежом </t>
  </si>
  <si>
    <t xml:space="preserve">Формирование современной городской среды </t>
  </si>
  <si>
    <t>32</t>
  </si>
  <si>
    <t>Наименование государственной программы</t>
  </si>
  <si>
    <t>Комплексное развитие сельских территорий</t>
  </si>
  <si>
    <t>Социально-экономическое развитие Агинского Бурятского округа Забайкальского края</t>
  </si>
  <si>
    <t>№465 от 28.10.2013                  (с изм. от 01.12.2020 №516)</t>
  </si>
  <si>
    <t xml:space="preserve"> №656 от  31.12.2015             (с изм. от 31.12.2019 №536)</t>
  </si>
  <si>
    <t>№375 от  03.09.2013             (с изм. от 29.01.2020 №14)</t>
  </si>
  <si>
    <t>Утверждено постановлением Правительства Забайкальского края</t>
  </si>
  <si>
    <t>закон к паспорту ГП, % гр.5/гр.4</t>
  </si>
  <si>
    <t>закон к паспорту ГП, % (гр.7/гр.4)</t>
  </si>
  <si>
    <t>Уточненные бюджетные ассигнования к паспорту ГП, % (гр.9/гр.4)</t>
  </si>
  <si>
    <t>к паспорту ГП, % (гр.11/гр.4)</t>
  </si>
  <si>
    <t>к уточненным ассигнованиям (гр.11/гр.9)</t>
  </si>
  <si>
    <t xml:space="preserve"> </t>
  </si>
  <si>
    <t>Анализ исполнения бюджета Забайкальского края в 2021 году по бюджетным ассигнованиям на реализацию государственных программ Забайкальского края и непрограммную деятельность</t>
  </si>
  <si>
    <t>2021 год</t>
  </si>
  <si>
    <t xml:space="preserve">Утверждено Законом от 30.12.2020 №1899-ЗЗК       </t>
  </si>
  <si>
    <t xml:space="preserve">Утверждено Законом от 24.12.2021 №2006-ЗЗК </t>
  </si>
  <si>
    <t>Утверждено паспортом ГП по состоянию на 31.12.2021</t>
  </si>
  <si>
    <t>№274 от  27.05.2014                   (с изм. от 30.12.2021 №519)</t>
  </si>
  <si>
    <t>№407 от  22.07.2014                          (с изм. от 20.12.2021 №518)</t>
  </si>
  <si>
    <t xml:space="preserve"> №220 от 23.04.2014                   (с изм. от 30.11.2021 №466)</t>
  </si>
  <si>
    <t>№457 от 01.08.2014               (с изм. от 29.07.2021 №277)</t>
  </si>
  <si>
    <t>№237 от 25.04.2014                  (с изм. от 22.12.2021 №524)</t>
  </si>
  <si>
    <t>№583 от  25.12.2013               (с изм. от 27.09.2021 №383)</t>
  </si>
  <si>
    <t>№188 от 10.04.2014         (с изм. от 26.10.2021 №421)</t>
  </si>
  <si>
    <t>№404 от 18.07.2014          (с изм. от 06.08.2021 №293)</t>
  </si>
  <si>
    <t xml:space="preserve">№372 от  30.06.2014 (с изм. от 23.12.2021 №528) </t>
  </si>
  <si>
    <t>№314 от  29.05.2014 (с изм. от 22.09.2021 №376)</t>
  </si>
  <si>
    <t>№315 от  29.05.2014              (с изм. от 27.12.2021 №543)</t>
  </si>
  <si>
    <t>№225 от  24.04.2014                 (с изм. от 30.12.2021 №557)</t>
  </si>
  <si>
    <t>№236 от  24.04.2014                 (с изм. от 29.12.2021 №552)</t>
  </si>
  <si>
    <t>№448 от  28.07.2014             (с изм. от 02.11.2021 №431)</t>
  </si>
  <si>
    <t>№328 от  10.06.2014            (с изм. от 30.06.2021 №222)</t>
  </si>
  <si>
    <t xml:space="preserve"> №381 от 30.06.2014                   (с изм. от 14.10.2021 №407)</t>
  </si>
  <si>
    <t>№383 от 30.06.2014           (с изм. от 27.12.2021 №545)</t>
  </si>
  <si>
    <t>№335 от 11.06.2014            (с изм. от 20.09.2021 №364)</t>
  </si>
  <si>
    <t xml:space="preserve"> №467 от 15.08.2014             (с изм. от 08.09.2021 №349)</t>
  </si>
  <si>
    <t xml:space="preserve">№197 от  19.05.2016   (с изм. от 20.12.2021 №519) </t>
  </si>
  <si>
    <t>№65 от  12.02.2016             (с изм. от 25.05.2021 №182)</t>
  </si>
  <si>
    <t>№650 от  30.12.2015            (с изм. от 26.07.2021 №273)</t>
  </si>
  <si>
    <t>№58  от  04.02.2016     (с изм. от 20.12.2021 №516)</t>
  </si>
  <si>
    <t xml:space="preserve">№372 от 31.08.2017                                  (с изм. от 09.12.2021 №480) </t>
  </si>
  <si>
    <t>№360 от 29.08.2018          (с изм. от 11.05.2021 №169)</t>
  </si>
  <si>
    <t>№490 от 17.12.2019         (с изм. от 27.12.2021 №542)</t>
  </si>
  <si>
    <t>Исполнено в 2021 году</t>
  </si>
  <si>
    <t>к утвержденным Законом №2006-ЗЗК ассигнованиям (гр.11/гр.7)</t>
  </si>
  <si>
    <t>№530 от  30.12.2016                (с изм. от 08.05.2019 №185)</t>
  </si>
  <si>
    <t>Приложение №8</t>
  </si>
  <si>
    <t xml:space="preserve">к Заключению от 08.06.2022 </t>
  </si>
  <si>
    <t>№ 44-22/КФ-З-КСП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</si>
</sst>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2" borderId="0" xfId="0" applyFill="1"/>
    <xf numFmtId="164" fontId="0" fillId="0" borderId="0" xfId="0" applyNumberFormat="1"/>
    <xf numFmtId="0" fontId="3" fillId="0" borderId="0" xfId="0" applyFont="1"/>
    <xf numFmtId="0" fontId="0" fillId="0" borderId="0" xfId="0" applyFill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164" fontId="12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 readingOrder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/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="90" zoomScaleNormal="90" workbookViewId="0">
      <selection activeCell="Q10" sqref="Q10"/>
    </sheetView>
  </sheetViews>
  <sheetFormatPr defaultRowHeight="15" x14ac:dyDescent="0.25"/>
  <cols>
    <col min="1" max="1" width="27.85546875" customWidth="1"/>
    <col min="2" max="2" width="4.28515625" customWidth="1"/>
    <col min="3" max="3" width="17.28515625" style="5" customWidth="1"/>
    <col min="4" max="4" width="12.85546875" style="5" customWidth="1"/>
    <col min="5" max="5" width="12.5703125" style="5" customWidth="1"/>
    <col min="6" max="6" width="9" style="5" customWidth="1"/>
    <col min="7" max="7" width="12.7109375" style="5" customWidth="1"/>
    <col min="8" max="8" width="9" style="5" customWidth="1"/>
    <col min="9" max="9" width="12.7109375" style="2" customWidth="1"/>
    <col min="10" max="11" width="12.5703125" style="2" customWidth="1"/>
    <col min="12" max="12" width="9.7109375" customWidth="1"/>
    <col min="13" max="13" width="11.28515625" customWidth="1"/>
    <col min="15" max="15" width="12.5703125" bestFit="1" customWidth="1"/>
  </cols>
  <sheetData>
    <row r="1" spans="1:15" x14ac:dyDescent="0.25">
      <c r="A1" s="30"/>
      <c r="B1" s="30"/>
      <c r="C1" s="30"/>
      <c r="D1" s="55" t="s">
        <v>101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5"/>
    </row>
    <row r="2" spans="1:15" x14ac:dyDescent="0.25">
      <c r="A2" s="30"/>
      <c r="B2" s="30"/>
      <c r="C2" s="30"/>
      <c r="D2" s="55" t="s">
        <v>102</v>
      </c>
      <c r="E2" s="55"/>
      <c r="F2" s="55"/>
      <c r="G2" s="55"/>
      <c r="H2" s="55"/>
      <c r="I2" s="55"/>
      <c r="J2" s="55"/>
      <c r="K2" s="55"/>
      <c r="L2" s="55"/>
      <c r="M2" s="55"/>
      <c r="N2" s="55"/>
      <c r="O2" s="5"/>
    </row>
    <row r="3" spans="1:15" x14ac:dyDescent="0.25">
      <c r="A3" s="30"/>
      <c r="B3" s="30"/>
      <c r="C3" s="30"/>
      <c r="D3" s="55" t="s">
        <v>103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"/>
    </row>
    <row r="4" spans="1:15" ht="0.75" customHeight="1" x14ac:dyDescent="0.25">
      <c r="A4" s="1"/>
      <c r="B4" s="1"/>
      <c r="C4" s="30"/>
      <c r="D4" s="31"/>
      <c r="E4" s="31"/>
      <c r="F4" s="31"/>
    </row>
    <row r="5" spans="1:15" ht="38.25" customHeight="1" x14ac:dyDescent="0.25">
      <c r="A5" s="45" t="s">
        <v>67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5" ht="13.5" customHeight="1" x14ac:dyDescent="0.25">
      <c r="A6" s="1"/>
      <c r="B6" s="1"/>
      <c r="C6" s="30"/>
      <c r="D6" s="30"/>
      <c r="E6" s="46" t="s">
        <v>9</v>
      </c>
      <c r="F6" s="46"/>
      <c r="G6" s="46"/>
      <c r="H6" s="46"/>
      <c r="I6" s="46"/>
      <c r="J6" s="46"/>
      <c r="K6" s="46"/>
      <c r="L6" s="46"/>
      <c r="M6" s="46"/>
      <c r="N6" s="46"/>
    </row>
    <row r="7" spans="1:15" ht="16.899999999999999" customHeight="1" x14ac:dyDescent="0.25">
      <c r="A7" s="43" t="s">
        <v>54</v>
      </c>
      <c r="B7" s="44" t="s">
        <v>31</v>
      </c>
      <c r="C7" s="53" t="s">
        <v>60</v>
      </c>
      <c r="D7" s="47" t="s">
        <v>68</v>
      </c>
      <c r="E7" s="48"/>
      <c r="F7" s="48"/>
      <c r="G7" s="48"/>
      <c r="H7" s="48"/>
      <c r="I7" s="48"/>
      <c r="J7" s="48"/>
      <c r="K7" s="49"/>
      <c r="L7" s="50" t="s">
        <v>32</v>
      </c>
      <c r="M7" s="51"/>
      <c r="N7" s="52"/>
    </row>
    <row r="8" spans="1:15" s="4" customFormat="1" ht="105" customHeight="1" x14ac:dyDescent="0.2">
      <c r="A8" s="43"/>
      <c r="B8" s="44"/>
      <c r="C8" s="54"/>
      <c r="D8" s="32" t="s">
        <v>71</v>
      </c>
      <c r="E8" s="32" t="s">
        <v>69</v>
      </c>
      <c r="F8" s="32" t="s">
        <v>61</v>
      </c>
      <c r="G8" s="32" t="s">
        <v>70</v>
      </c>
      <c r="H8" s="32" t="s">
        <v>62</v>
      </c>
      <c r="I8" s="29" t="s">
        <v>49</v>
      </c>
      <c r="J8" s="29" t="s">
        <v>63</v>
      </c>
      <c r="K8" s="29" t="s">
        <v>98</v>
      </c>
      <c r="L8" s="27" t="s">
        <v>64</v>
      </c>
      <c r="M8" s="28" t="s">
        <v>99</v>
      </c>
      <c r="N8" s="27" t="s">
        <v>65</v>
      </c>
    </row>
    <row r="9" spans="1:15" s="4" customFormat="1" ht="13.5" customHeight="1" x14ac:dyDescent="0.2">
      <c r="A9" s="26">
        <v>1</v>
      </c>
      <c r="B9" s="26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33">
        <v>8</v>
      </c>
      <c r="I9" s="17">
        <v>9</v>
      </c>
      <c r="J9" s="17">
        <v>10</v>
      </c>
      <c r="K9" s="17">
        <v>11</v>
      </c>
      <c r="L9" s="17">
        <v>12</v>
      </c>
      <c r="M9" s="17">
        <v>13</v>
      </c>
      <c r="N9" s="17">
        <v>14</v>
      </c>
    </row>
    <row r="10" spans="1:15" ht="38.25" x14ac:dyDescent="0.25">
      <c r="A10" s="6" t="s">
        <v>36</v>
      </c>
      <c r="B10" s="7" t="s">
        <v>11</v>
      </c>
      <c r="C10" s="13" t="s">
        <v>72</v>
      </c>
      <c r="D10" s="14">
        <v>7975793.7999999998</v>
      </c>
      <c r="E10" s="34">
        <v>7496151.2999999998</v>
      </c>
      <c r="F10" s="10">
        <f t="shared" ref="F10:F21" si="0">E10/D10*100</f>
        <v>93.986272563866933</v>
      </c>
      <c r="G10" s="10">
        <v>8100775.4000000004</v>
      </c>
      <c r="H10" s="10">
        <f>G10/D10*100</f>
        <v>101.56701142399143</v>
      </c>
      <c r="I10" s="9">
        <v>8612995.3000000007</v>
      </c>
      <c r="J10" s="9">
        <f t="shared" ref="J10:J40" si="1">I10/D10*100</f>
        <v>107.98919224817473</v>
      </c>
      <c r="K10" s="9">
        <v>8612835.8000000007</v>
      </c>
      <c r="L10" s="9">
        <f t="shared" ref="L10:L40" si="2">K10/D10*100</f>
        <v>107.98719244722702</v>
      </c>
      <c r="M10" s="9">
        <f>K10/G10*100</f>
        <v>106.32112822187368</v>
      </c>
      <c r="N10" s="42">
        <f>K10/I10*100</f>
        <v>99.998148147137627</v>
      </c>
    </row>
    <row r="11" spans="1:15" ht="76.5" x14ac:dyDescent="0.25">
      <c r="A11" s="6" t="s">
        <v>37</v>
      </c>
      <c r="B11" s="7" t="s">
        <v>12</v>
      </c>
      <c r="C11" s="13" t="s">
        <v>73</v>
      </c>
      <c r="D11" s="14">
        <v>1412931.5</v>
      </c>
      <c r="E11" s="14">
        <v>1183638.1000000001</v>
      </c>
      <c r="F11" s="10">
        <f t="shared" si="0"/>
        <v>83.771796438822406</v>
      </c>
      <c r="G11" s="10">
        <v>1733452.9</v>
      </c>
      <c r="H11" s="10">
        <f t="shared" ref="H11:H13" si="3">G11/D11*100</f>
        <v>122.68485061023836</v>
      </c>
      <c r="I11" s="9">
        <v>1729464.6</v>
      </c>
      <c r="J11" s="9">
        <f t="shared" si="1"/>
        <v>122.40257931824721</v>
      </c>
      <c r="K11" s="9">
        <v>1729464.6</v>
      </c>
      <c r="L11" s="9">
        <f t="shared" si="2"/>
        <v>122.40257931824721</v>
      </c>
      <c r="M11" s="9">
        <f t="shared" ref="M11:M39" si="4">K11/G11*100</f>
        <v>99.769921640213028</v>
      </c>
      <c r="N11" s="9">
        <f t="shared" ref="N11:N42" si="5">K11/I11*100</f>
        <v>100</v>
      </c>
    </row>
    <row r="12" spans="1:15" ht="43.5" customHeight="1" x14ac:dyDescent="0.25">
      <c r="A12" s="6" t="s">
        <v>0</v>
      </c>
      <c r="B12" s="7" t="s">
        <v>13</v>
      </c>
      <c r="C12" s="13" t="s">
        <v>74</v>
      </c>
      <c r="D12" s="14">
        <v>581714.73007000005</v>
      </c>
      <c r="E12" s="14">
        <v>424037.1</v>
      </c>
      <c r="F12" s="10">
        <f t="shared" si="0"/>
        <v>72.894337736466454</v>
      </c>
      <c r="G12" s="10">
        <v>512739.9</v>
      </c>
      <c r="H12" s="10">
        <f t="shared" si="3"/>
        <v>88.142842787958969</v>
      </c>
      <c r="I12" s="9">
        <v>620912.19999999995</v>
      </c>
      <c r="J12" s="9">
        <f t="shared" si="1"/>
        <v>106.73826325925822</v>
      </c>
      <c r="K12" s="9">
        <v>620700.6</v>
      </c>
      <c r="L12" s="9">
        <f t="shared" si="2"/>
        <v>106.7018880414647</v>
      </c>
      <c r="M12" s="9">
        <f t="shared" si="4"/>
        <v>121.05564634232677</v>
      </c>
      <c r="N12" s="9">
        <f t="shared" si="5"/>
        <v>99.965921107686412</v>
      </c>
      <c r="O12" s="3"/>
    </row>
    <row r="13" spans="1:15" ht="38.25" x14ac:dyDescent="0.25">
      <c r="A13" s="6" t="s">
        <v>38</v>
      </c>
      <c r="B13" s="7" t="s">
        <v>14</v>
      </c>
      <c r="C13" s="13" t="s">
        <v>75</v>
      </c>
      <c r="D13" s="14">
        <v>1195716.3999999999</v>
      </c>
      <c r="E13" s="14">
        <v>1195716.3999999999</v>
      </c>
      <c r="F13" s="10">
        <f t="shared" si="0"/>
        <v>100</v>
      </c>
      <c r="G13" s="10">
        <v>1201171.8999999999</v>
      </c>
      <c r="H13" s="10">
        <f t="shared" si="3"/>
        <v>100.45625367352994</v>
      </c>
      <c r="I13" s="9">
        <v>1167771.8999999999</v>
      </c>
      <c r="J13" s="9">
        <f t="shared" si="1"/>
        <v>97.662949174235621</v>
      </c>
      <c r="K13" s="9">
        <v>1161488</v>
      </c>
      <c r="L13" s="9">
        <f t="shared" si="2"/>
        <v>97.137414858573507</v>
      </c>
      <c r="M13" s="9">
        <f t="shared" si="4"/>
        <v>96.696234735427964</v>
      </c>
      <c r="N13" s="9">
        <f t="shared" si="5"/>
        <v>99.461889774878131</v>
      </c>
    </row>
    <row r="14" spans="1:15" ht="63.75" x14ac:dyDescent="0.25">
      <c r="A14" s="11" t="s">
        <v>39</v>
      </c>
      <c r="B14" s="7" t="s">
        <v>15</v>
      </c>
      <c r="C14" s="13" t="s">
        <v>76</v>
      </c>
      <c r="D14" s="14">
        <v>1171079.6000000001</v>
      </c>
      <c r="E14" s="14">
        <v>1704001</v>
      </c>
      <c r="F14" s="10">
        <f t="shared" si="0"/>
        <v>145.50684684456974</v>
      </c>
      <c r="G14" s="10">
        <v>1755072.1</v>
      </c>
      <c r="H14" s="10">
        <f t="shared" ref="H14:H40" si="6">G14/D14*100</f>
        <v>149.86787405399258</v>
      </c>
      <c r="I14" s="9">
        <v>1760265.4</v>
      </c>
      <c r="J14" s="9">
        <f t="shared" si="1"/>
        <v>150.31133665038652</v>
      </c>
      <c r="K14" s="9">
        <v>1756630.9</v>
      </c>
      <c r="L14" s="9">
        <f t="shared" si="2"/>
        <v>150.0009819998572</v>
      </c>
      <c r="M14" s="9">
        <f t="shared" si="4"/>
        <v>100.08881686399094</v>
      </c>
      <c r="N14" s="9">
        <f t="shared" si="5"/>
        <v>99.793525453604886</v>
      </c>
    </row>
    <row r="15" spans="1:15" ht="51" x14ac:dyDescent="0.25">
      <c r="A15" s="11" t="s">
        <v>1</v>
      </c>
      <c r="B15" s="7" t="s">
        <v>16</v>
      </c>
      <c r="C15" s="13" t="s">
        <v>77</v>
      </c>
      <c r="D15" s="14">
        <v>125234.8</v>
      </c>
      <c r="E15" s="14">
        <v>125234.8</v>
      </c>
      <c r="F15" s="10">
        <f t="shared" si="0"/>
        <v>100</v>
      </c>
      <c r="G15" s="10">
        <v>127190.2</v>
      </c>
      <c r="H15" s="10">
        <f t="shared" si="6"/>
        <v>101.56138709048923</v>
      </c>
      <c r="I15" s="9">
        <v>131539.70000000001</v>
      </c>
      <c r="J15" s="9">
        <f t="shared" si="1"/>
        <v>105.03446326420453</v>
      </c>
      <c r="K15" s="9">
        <v>127743.1</v>
      </c>
      <c r="L15" s="9">
        <f t="shared" si="2"/>
        <v>102.00287779435109</v>
      </c>
      <c r="M15" s="9">
        <f t="shared" si="4"/>
        <v>100.43470330261295</v>
      </c>
      <c r="N15" s="9">
        <f t="shared" si="5"/>
        <v>97.113723081320686</v>
      </c>
    </row>
    <row r="16" spans="1:15" ht="38.25" x14ac:dyDescent="0.25">
      <c r="A16" s="11" t="s">
        <v>2</v>
      </c>
      <c r="B16" s="7" t="s">
        <v>17</v>
      </c>
      <c r="C16" s="13" t="s">
        <v>57</v>
      </c>
      <c r="D16" s="14">
        <v>118181.1</v>
      </c>
      <c r="E16" s="14">
        <v>107308.8</v>
      </c>
      <c r="F16" s="10">
        <f t="shared" si="0"/>
        <v>90.800305632626532</v>
      </c>
      <c r="G16" s="10">
        <v>512875.8</v>
      </c>
      <c r="H16" s="10">
        <f t="shared" si="6"/>
        <v>433.9744679986901</v>
      </c>
      <c r="I16" s="9">
        <v>512875.8</v>
      </c>
      <c r="J16" s="9">
        <f t="shared" si="1"/>
        <v>433.9744679986901</v>
      </c>
      <c r="K16" s="9">
        <v>491546</v>
      </c>
      <c r="L16" s="9">
        <f t="shared" si="2"/>
        <v>415.9260660122473</v>
      </c>
      <c r="M16" s="9">
        <f t="shared" si="4"/>
        <v>95.841137366980462</v>
      </c>
      <c r="N16" s="9">
        <f t="shared" si="5"/>
        <v>95.841137366980462</v>
      </c>
    </row>
    <row r="17" spans="1:15" s="5" customFormat="1" ht="38.25" x14ac:dyDescent="0.25">
      <c r="A17" s="12" t="s">
        <v>3</v>
      </c>
      <c r="B17" s="13" t="s">
        <v>18</v>
      </c>
      <c r="C17" s="13" t="s">
        <v>78</v>
      </c>
      <c r="D17" s="14">
        <v>401774.97600000002</v>
      </c>
      <c r="E17" s="14">
        <v>349942.4</v>
      </c>
      <c r="F17" s="10">
        <f t="shared" si="0"/>
        <v>87.099102956576374</v>
      </c>
      <c r="G17" s="10">
        <v>600234.1</v>
      </c>
      <c r="H17" s="10">
        <f t="shared" si="6"/>
        <v>149.39559102854628</v>
      </c>
      <c r="I17" s="9">
        <v>655380.9</v>
      </c>
      <c r="J17" s="9">
        <f t="shared" si="1"/>
        <v>163.12138364734793</v>
      </c>
      <c r="K17" s="9">
        <v>644547.69999999995</v>
      </c>
      <c r="L17" s="9">
        <f t="shared" si="2"/>
        <v>160.42504847290436</v>
      </c>
      <c r="M17" s="9">
        <f t="shared" si="4"/>
        <v>107.38271950893825</v>
      </c>
      <c r="N17" s="9">
        <f t="shared" si="5"/>
        <v>98.347037577689548</v>
      </c>
    </row>
    <row r="18" spans="1:15" s="5" customFormat="1" ht="42" customHeight="1" x14ac:dyDescent="0.25">
      <c r="A18" s="12" t="s">
        <v>40</v>
      </c>
      <c r="B18" s="13" t="s">
        <v>19</v>
      </c>
      <c r="C18" s="13" t="s">
        <v>79</v>
      </c>
      <c r="D18" s="14">
        <v>1688442.2</v>
      </c>
      <c r="E18" s="14">
        <v>1673191.2</v>
      </c>
      <c r="F18" s="10">
        <f t="shared" si="0"/>
        <v>99.096741363133418</v>
      </c>
      <c r="G18" s="10">
        <v>1769043.2</v>
      </c>
      <c r="H18" s="10">
        <f t="shared" si="6"/>
        <v>104.77369020982775</v>
      </c>
      <c r="I18" s="9">
        <v>1819643.2</v>
      </c>
      <c r="J18" s="9">
        <f t="shared" si="1"/>
        <v>107.77053546754519</v>
      </c>
      <c r="K18" s="9">
        <v>1792735.8</v>
      </c>
      <c r="L18" s="9">
        <f t="shared" si="2"/>
        <v>106.17691265949169</v>
      </c>
      <c r="M18" s="9">
        <f t="shared" si="4"/>
        <v>101.33928894444185</v>
      </c>
      <c r="N18" s="9">
        <f t="shared" si="5"/>
        <v>98.521281534753641</v>
      </c>
      <c r="O18" s="5" t="s">
        <v>66</v>
      </c>
    </row>
    <row r="19" spans="1:15" ht="38.25" x14ac:dyDescent="0.25">
      <c r="A19" s="6" t="s">
        <v>41</v>
      </c>
      <c r="B19" s="7">
        <v>10</v>
      </c>
      <c r="C19" s="13" t="s">
        <v>80</v>
      </c>
      <c r="D19" s="14">
        <v>256286.3</v>
      </c>
      <c r="E19" s="14">
        <v>200539.1</v>
      </c>
      <c r="F19" s="10">
        <f t="shared" si="0"/>
        <v>78.248076467606737</v>
      </c>
      <c r="G19" s="10">
        <v>261517.3</v>
      </c>
      <c r="H19" s="10">
        <f t="shared" si="6"/>
        <v>102.04107671771764</v>
      </c>
      <c r="I19" s="9">
        <v>258190.5</v>
      </c>
      <c r="J19" s="9">
        <f t="shared" si="1"/>
        <v>100.74299718713019</v>
      </c>
      <c r="K19" s="9">
        <v>235302.2</v>
      </c>
      <c r="L19" s="9">
        <f t="shared" si="2"/>
        <v>91.812242792533212</v>
      </c>
      <c r="M19" s="9">
        <f t="shared" si="4"/>
        <v>89.975768333490763</v>
      </c>
      <c r="N19" s="9">
        <f t="shared" si="5"/>
        <v>91.135111477765449</v>
      </c>
    </row>
    <row r="20" spans="1:15" ht="51" x14ac:dyDescent="0.25">
      <c r="A20" s="6" t="s">
        <v>42</v>
      </c>
      <c r="B20" s="7">
        <v>11</v>
      </c>
      <c r="C20" s="13" t="s">
        <v>81</v>
      </c>
      <c r="D20" s="14">
        <v>34302.699999999997</v>
      </c>
      <c r="E20" s="14">
        <v>34302.699999999997</v>
      </c>
      <c r="F20" s="10">
        <f t="shared" si="0"/>
        <v>100</v>
      </c>
      <c r="G20" s="10">
        <v>35556.5</v>
      </c>
      <c r="H20" s="10">
        <f t="shared" si="6"/>
        <v>103.65510586630209</v>
      </c>
      <c r="I20" s="9">
        <v>37556.6</v>
      </c>
      <c r="J20" s="9">
        <f t="shared" si="1"/>
        <v>109.48584222233235</v>
      </c>
      <c r="K20" s="9">
        <v>37235.5</v>
      </c>
      <c r="L20" s="9">
        <f t="shared" si="2"/>
        <v>108.5497643042676</v>
      </c>
      <c r="M20" s="9">
        <f t="shared" si="4"/>
        <v>104.72206207022626</v>
      </c>
      <c r="N20" s="9">
        <f t="shared" si="5"/>
        <v>99.145023777445246</v>
      </c>
    </row>
    <row r="21" spans="1:15" ht="45.75" customHeight="1" x14ac:dyDescent="0.25">
      <c r="A21" s="15" t="s">
        <v>43</v>
      </c>
      <c r="B21" s="8">
        <v>12</v>
      </c>
      <c r="C21" s="13" t="s">
        <v>58</v>
      </c>
      <c r="D21" s="14">
        <v>111972.9</v>
      </c>
      <c r="E21" s="14">
        <v>410984.2</v>
      </c>
      <c r="F21" s="10">
        <f t="shared" si="0"/>
        <v>367.03898889820664</v>
      </c>
      <c r="G21" s="10">
        <v>435653.1</v>
      </c>
      <c r="H21" s="10">
        <f t="shared" si="6"/>
        <v>389.07012321731418</v>
      </c>
      <c r="I21" s="9">
        <v>440177.4</v>
      </c>
      <c r="J21" s="9">
        <f t="shared" si="1"/>
        <v>393.11065445299715</v>
      </c>
      <c r="K21" s="9">
        <v>420537.4</v>
      </c>
      <c r="L21" s="9">
        <f t="shared" si="2"/>
        <v>375.57069612379428</v>
      </c>
      <c r="M21" s="9">
        <f t="shared" si="4"/>
        <v>96.530335718947029</v>
      </c>
      <c r="N21" s="9">
        <f t="shared" si="5"/>
        <v>95.538162568091863</v>
      </c>
    </row>
    <row r="22" spans="1:15" ht="38.25" x14ac:dyDescent="0.25">
      <c r="A22" s="11" t="s">
        <v>4</v>
      </c>
      <c r="B22" s="7">
        <v>13</v>
      </c>
      <c r="C22" s="13" t="s">
        <v>82</v>
      </c>
      <c r="D22" s="14">
        <v>7662232.5999999996</v>
      </c>
      <c r="E22" s="14">
        <v>9664071.6999999993</v>
      </c>
      <c r="F22" s="10">
        <f t="shared" ref="F22:F30" si="7">(E22/D22)*100</f>
        <v>126.12605495688032</v>
      </c>
      <c r="G22" s="10">
        <v>11961131.6</v>
      </c>
      <c r="H22" s="10">
        <f t="shared" si="6"/>
        <v>156.10504437048803</v>
      </c>
      <c r="I22" s="9">
        <v>12078826.5</v>
      </c>
      <c r="J22" s="9">
        <f t="shared" si="1"/>
        <v>157.64108361836992</v>
      </c>
      <c r="K22" s="9">
        <v>11526660.199999999</v>
      </c>
      <c r="L22" s="9">
        <f t="shared" si="2"/>
        <v>150.43474665595508</v>
      </c>
      <c r="M22" s="9">
        <f t="shared" si="4"/>
        <v>96.367639663792332</v>
      </c>
      <c r="N22" s="9">
        <f t="shared" si="5"/>
        <v>95.428642840428239</v>
      </c>
    </row>
    <row r="23" spans="1:15" s="5" customFormat="1" ht="38.25" x14ac:dyDescent="0.25">
      <c r="A23" s="16" t="s">
        <v>44</v>
      </c>
      <c r="B23" s="13">
        <v>14</v>
      </c>
      <c r="C23" s="13" t="s">
        <v>83</v>
      </c>
      <c r="D23" s="14">
        <v>21024098.600000001</v>
      </c>
      <c r="E23" s="14">
        <v>20377725.199999999</v>
      </c>
      <c r="F23" s="10">
        <f t="shared" si="7"/>
        <v>96.925559510075729</v>
      </c>
      <c r="G23" s="10">
        <v>22168348.199999999</v>
      </c>
      <c r="H23" s="10">
        <f t="shared" si="6"/>
        <v>105.44256199407283</v>
      </c>
      <c r="I23" s="9">
        <v>22298509.800000001</v>
      </c>
      <c r="J23" s="9">
        <f t="shared" si="1"/>
        <v>106.06166867957896</v>
      </c>
      <c r="K23" s="9">
        <v>21720341.300000001</v>
      </c>
      <c r="L23" s="9">
        <f t="shared" si="2"/>
        <v>103.31164114688845</v>
      </c>
      <c r="M23" s="9">
        <f t="shared" si="4"/>
        <v>97.979069545650688</v>
      </c>
      <c r="N23" s="9">
        <f t="shared" si="5"/>
        <v>97.407142875529743</v>
      </c>
    </row>
    <row r="24" spans="1:15" s="5" customFormat="1" ht="38.25" x14ac:dyDescent="0.25">
      <c r="A24" s="16" t="s">
        <v>45</v>
      </c>
      <c r="B24" s="13">
        <v>15</v>
      </c>
      <c r="C24" s="13" t="s">
        <v>84</v>
      </c>
      <c r="D24" s="14">
        <v>1769521</v>
      </c>
      <c r="E24" s="14">
        <v>1591186.9</v>
      </c>
      <c r="F24" s="10">
        <f t="shared" si="7"/>
        <v>89.921899768355388</v>
      </c>
      <c r="G24" s="10">
        <v>1701970.2</v>
      </c>
      <c r="H24" s="10">
        <f t="shared" si="6"/>
        <v>96.182537534168844</v>
      </c>
      <c r="I24" s="9">
        <v>1707498.1</v>
      </c>
      <c r="J24" s="9">
        <f t="shared" si="1"/>
        <v>96.494932809500426</v>
      </c>
      <c r="K24" s="9">
        <v>1707485.4</v>
      </c>
      <c r="L24" s="9">
        <f t="shared" si="2"/>
        <v>96.494215101148839</v>
      </c>
      <c r="M24" s="9">
        <f t="shared" si="4"/>
        <v>100.32404797686823</v>
      </c>
      <c r="N24" s="9">
        <f t="shared" si="5"/>
        <v>99.999256221719946</v>
      </c>
    </row>
    <row r="25" spans="1:15" ht="38.25" x14ac:dyDescent="0.25">
      <c r="A25" s="6" t="s">
        <v>5</v>
      </c>
      <c r="B25" s="7">
        <v>16</v>
      </c>
      <c r="C25" s="13" t="s">
        <v>85</v>
      </c>
      <c r="D25" s="14">
        <v>12940036.6</v>
      </c>
      <c r="E25" s="14">
        <v>12786236.5</v>
      </c>
      <c r="F25" s="10">
        <f t="shared" si="7"/>
        <v>98.811439992372215</v>
      </c>
      <c r="G25" s="10">
        <v>14825567.6</v>
      </c>
      <c r="H25" s="10">
        <f t="shared" si="6"/>
        <v>114.57129572570142</v>
      </c>
      <c r="I25" s="9">
        <v>16319976.6</v>
      </c>
      <c r="J25" s="9">
        <f t="shared" si="1"/>
        <v>126.12001885682456</v>
      </c>
      <c r="K25" s="9">
        <v>16169124.800000001</v>
      </c>
      <c r="L25" s="9">
        <f t="shared" si="2"/>
        <v>124.95424317424266</v>
      </c>
      <c r="M25" s="9">
        <f t="shared" si="4"/>
        <v>109.0624334679773</v>
      </c>
      <c r="N25" s="9">
        <f t="shared" si="5"/>
        <v>99.075661664858032</v>
      </c>
    </row>
    <row r="26" spans="1:15" ht="38.25" x14ac:dyDescent="0.25">
      <c r="A26" s="6" t="s">
        <v>46</v>
      </c>
      <c r="B26" s="7">
        <v>17</v>
      </c>
      <c r="C26" s="13" t="s">
        <v>86</v>
      </c>
      <c r="D26" s="14">
        <v>18172553</v>
      </c>
      <c r="E26" s="14">
        <v>18172553</v>
      </c>
      <c r="F26" s="10">
        <f t="shared" si="7"/>
        <v>100</v>
      </c>
      <c r="G26" s="10">
        <v>20085032.699999999</v>
      </c>
      <c r="H26" s="10">
        <f t="shared" si="6"/>
        <v>110.52400122316331</v>
      </c>
      <c r="I26" s="9">
        <v>20401915.699999999</v>
      </c>
      <c r="J26" s="9">
        <f t="shared" si="1"/>
        <v>112.26774630950311</v>
      </c>
      <c r="K26" s="9">
        <v>20161280.199999999</v>
      </c>
      <c r="L26" s="9">
        <f t="shared" si="2"/>
        <v>110.94357628231981</v>
      </c>
      <c r="M26" s="9">
        <f t="shared" si="4"/>
        <v>100.37962347952762</v>
      </c>
      <c r="N26" s="9">
        <f t="shared" si="5"/>
        <v>98.82052497648543</v>
      </c>
    </row>
    <row r="27" spans="1:15" ht="38.25" x14ac:dyDescent="0.25">
      <c r="A27" s="6" t="s">
        <v>6</v>
      </c>
      <c r="B27" s="7">
        <v>18</v>
      </c>
      <c r="C27" s="13" t="s">
        <v>87</v>
      </c>
      <c r="D27" s="14">
        <v>1030945.8</v>
      </c>
      <c r="E27" s="14">
        <v>856949.8</v>
      </c>
      <c r="F27" s="10">
        <f t="shared" si="7"/>
        <v>83.12268210414166</v>
      </c>
      <c r="G27" s="10">
        <v>1047934.2</v>
      </c>
      <c r="H27" s="10">
        <f t="shared" si="6"/>
        <v>101.64784608463412</v>
      </c>
      <c r="I27" s="9">
        <v>1062620.3</v>
      </c>
      <c r="J27" s="9">
        <f t="shared" si="1"/>
        <v>103.07237296082879</v>
      </c>
      <c r="K27" s="9">
        <v>1057693.8</v>
      </c>
      <c r="L27" s="9">
        <f t="shared" si="2"/>
        <v>102.59451078805502</v>
      </c>
      <c r="M27" s="9">
        <f t="shared" si="4"/>
        <v>100.93131801595941</v>
      </c>
      <c r="N27" s="9">
        <f t="shared" si="5"/>
        <v>99.536381904241807</v>
      </c>
    </row>
    <row r="28" spans="1:15" ht="38.25" x14ac:dyDescent="0.25">
      <c r="A28" s="6" t="s">
        <v>7</v>
      </c>
      <c r="B28" s="7">
        <v>19</v>
      </c>
      <c r="C28" s="13" t="s">
        <v>88</v>
      </c>
      <c r="D28" s="14">
        <v>33196.300000000003</v>
      </c>
      <c r="E28" s="14">
        <v>12596.3</v>
      </c>
      <c r="F28" s="10">
        <f t="shared" si="7"/>
        <v>37.944891448745786</v>
      </c>
      <c r="G28" s="10">
        <v>31478.2</v>
      </c>
      <c r="H28" s="10">
        <f t="shared" si="6"/>
        <v>94.824423203790772</v>
      </c>
      <c r="I28" s="9">
        <v>31478.2</v>
      </c>
      <c r="J28" s="9">
        <f t="shared" si="1"/>
        <v>94.824423203790772</v>
      </c>
      <c r="K28" s="9">
        <v>31056.400000000001</v>
      </c>
      <c r="L28" s="9">
        <f t="shared" si="2"/>
        <v>93.553799670445187</v>
      </c>
      <c r="M28" s="9">
        <f t="shared" si="4"/>
        <v>98.660025033197584</v>
      </c>
      <c r="N28" s="9">
        <f t="shared" si="5"/>
        <v>98.660025033197584</v>
      </c>
    </row>
    <row r="29" spans="1:15" s="5" customFormat="1" ht="38.25" x14ac:dyDescent="0.25">
      <c r="A29" s="12" t="s">
        <v>56</v>
      </c>
      <c r="B29" s="13">
        <v>21</v>
      </c>
      <c r="C29" s="13" t="s">
        <v>89</v>
      </c>
      <c r="D29" s="14">
        <v>121004</v>
      </c>
      <c r="E29" s="14">
        <v>116418.6</v>
      </c>
      <c r="F29" s="10">
        <f t="shared" si="7"/>
        <v>96.210538494595227</v>
      </c>
      <c r="G29" s="10">
        <v>100712.5</v>
      </c>
      <c r="H29" s="10">
        <f t="shared" si="6"/>
        <v>83.230719645631552</v>
      </c>
      <c r="I29" s="9">
        <v>101652.3</v>
      </c>
      <c r="J29" s="9">
        <f t="shared" si="1"/>
        <v>84.007388185514529</v>
      </c>
      <c r="K29" s="9">
        <v>101605.5</v>
      </c>
      <c r="L29" s="9">
        <f t="shared" si="2"/>
        <v>83.968711778123037</v>
      </c>
      <c r="M29" s="9">
        <f t="shared" si="4"/>
        <v>100.88668238798559</v>
      </c>
      <c r="N29" s="9">
        <f t="shared" si="5"/>
        <v>99.953960707234373</v>
      </c>
    </row>
    <row r="30" spans="1:15" s="2" customFormat="1" ht="44.25" customHeight="1" x14ac:dyDescent="0.25">
      <c r="A30" s="15" t="s">
        <v>47</v>
      </c>
      <c r="B30" s="8">
        <v>22</v>
      </c>
      <c r="C30" s="33" t="s">
        <v>100</v>
      </c>
      <c r="D30" s="35">
        <v>11286.2</v>
      </c>
      <c r="E30" s="35">
        <v>0</v>
      </c>
      <c r="F30" s="10">
        <f t="shared" si="7"/>
        <v>0</v>
      </c>
      <c r="G30" s="10">
        <v>20540</v>
      </c>
      <c r="H30" s="10">
        <f t="shared" si="6"/>
        <v>181.99216742570573</v>
      </c>
      <c r="I30" s="9">
        <v>17494.8</v>
      </c>
      <c r="J30" s="9">
        <f t="shared" si="1"/>
        <v>155.01054385001149</v>
      </c>
      <c r="K30" s="9">
        <v>16341.8</v>
      </c>
      <c r="L30" s="9">
        <f t="shared" si="2"/>
        <v>144.79452783044781</v>
      </c>
      <c r="M30" s="9">
        <f t="shared" si="4"/>
        <v>79.560856864654326</v>
      </c>
      <c r="N30" s="9">
        <f t="shared" si="5"/>
        <v>93.409470242586366</v>
      </c>
    </row>
    <row r="31" spans="1:15" s="2" customFormat="1" ht="45.75" customHeight="1" x14ac:dyDescent="0.25">
      <c r="A31" s="15" t="s">
        <v>50</v>
      </c>
      <c r="B31" s="8">
        <v>23</v>
      </c>
      <c r="C31" s="13" t="s">
        <v>90</v>
      </c>
      <c r="D31" s="14">
        <v>2024.5</v>
      </c>
      <c r="E31" s="35">
        <v>2024.5</v>
      </c>
      <c r="F31" s="10">
        <f>(E31/D31)*100</f>
        <v>100</v>
      </c>
      <c r="G31" s="10">
        <v>2024.5</v>
      </c>
      <c r="H31" s="10">
        <f t="shared" si="6"/>
        <v>100</v>
      </c>
      <c r="I31" s="9">
        <v>2024.5</v>
      </c>
      <c r="J31" s="9">
        <f t="shared" si="1"/>
        <v>100</v>
      </c>
      <c r="K31" s="9">
        <v>2024.5</v>
      </c>
      <c r="L31" s="9">
        <f t="shared" si="2"/>
        <v>100</v>
      </c>
      <c r="M31" s="9">
        <f t="shared" si="4"/>
        <v>100</v>
      </c>
      <c r="N31" s="9">
        <f t="shared" si="5"/>
        <v>100</v>
      </c>
    </row>
    <row r="32" spans="1:15" s="5" customFormat="1" ht="38.25" x14ac:dyDescent="0.25">
      <c r="A32" s="16" t="s">
        <v>48</v>
      </c>
      <c r="B32" s="13" t="s">
        <v>20</v>
      </c>
      <c r="C32" s="13" t="s">
        <v>91</v>
      </c>
      <c r="D32" s="14">
        <v>27172.2</v>
      </c>
      <c r="E32" s="35">
        <v>27172.2</v>
      </c>
      <c r="F32" s="10">
        <f>(E32/D32)*100</f>
        <v>100</v>
      </c>
      <c r="G32" s="10">
        <v>27172.2</v>
      </c>
      <c r="H32" s="10">
        <f t="shared" si="6"/>
        <v>100</v>
      </c>
      <c r="I32" s="9">
        <v>27172.2</v>
      </c>
      <c r="J32" s="9">
        <f t="shared" si="1"/>
        <v>100</v>
      </c>
      <c r="K32" s="9">
        <v>27172.2</v>
      </c>
      <c r="L32" s="9">
        <f t="shared" si="2"/>
        <v>100</v>
      </c>
      <c r="M32" s="9">
        <f t="shared" si="4"/>
        <v>100</v>
      </c>
      <c r="N32" s="9">
        <f t="shared" si="5"/>
        <v>100</v>
      </c>
    </row>
    <row r="33" spans="1:14" s="2" customFormat="1" ht="76.5" x14ac:dyDescent="0.25">
      <c r="A33" s="18" t="s">
        <v>51</v>
      </c>
      <c r="B33" s="8" t="s">
        <v>21</v>
      </c>
      <c r="C33" s="13" t="s">
        <v>59</v>
      </c>
      <c r="D33" s="14">
        <v>320</v>
      </c>
      <c r="E33" s="35">
        <v>480</v>
      </c>
      <c r="F33" s="10">
        <f t="shared" ref="F33:F40" si="8">(E33/D33)*100</f>
        <v>150</v>
      </c>
      <c r="G33" s="10">
        <v>480</v>
      </c>
      <c r="H33" s="10">
        <f t="shared" si="6"/>
        <v>150</v>
      </c>
      <c r="I33" s="9">
        <v>254.4</v>
      </c>
      <c r="J33" s="9">
        <f t="shared" si="1"/>
        <v>79.5</v>
      </c>
      <c r="K33" s="9">
        <v>240</v>
      </c>
      <c r="L33" s="9">
        <f t="shared" si="2"/>
        <v>75</v>
      </c>
      <c r="M33" s="9">
        <f t="shared" si="4"/>
        <v>50</v>
      </c>
      <c r="N33" s="9">
        <f t="shared" si="5"/>
        <v>94.339622641509436</v>
      </c>
    </row>
    <row r="34" spans="1:14" s="2" customFormat="1" ht="38.25" x14ac:dyDescent="0.25">
      <c r="A34" s="15" t="s">
        <v>30</v>
      </c>
      <c r="B34" s="8" t="s">
        <v>22</v>
      </c>
      <c r="C34" s="13" t="s">
        <v>92</v>
      </c>
      <c r="D34" s="35">
        <v>104576.8</v>
      </c>
      <c r="E34" s="35">
        <v>104576.8</v>
      </c>
      <c r="F34" s="10">
        <f t="shared" si="8"/>
        <v>100</v>
      </c>
      <c r="G34" s="10">
        <v>132302.9</v>
      </c>
      <c r="H34" s="10">
        <f t="shared" si="6"/>
        <v>126.51266820174263</v>
      </c>
      <c r="I34" s="9">
        <v>132302.94</v>
      </c>
      <c r="J34" s="9">
        <f t="shared" si="1"/>
        <v>126.51270645114403</v>
      </c>
      <c r="K34" s="9">
        <v>132302.9</v>
      </c>
      <c r="L34" s="9">
        <f t="shared" si="2"/>
        <v>126.51266820174263</v>
      </c>
      <c r="M34" s="9">
        <f t="shared" si="4"/>
        <v>100</v>
      </c>
      <c r="N34" s="9">
        <f t="shared" si="5"/>
        <v>99.999969766355903</v>
      </c>
    </row>
    <row r="35" spans="1:14" ht="38.25" x14ac:dyDescent="0.25">
      <c r="A35" s="11" t="s">
        <v>23</v>
      </c>
      <c r="B35" s="7" t="s">
        <v>24</v>
      </c>
      <c r="C35" s="13" t="s">
        <v>93</v>
      </c>
      <c r="D35" s="14">
        <v>1177786.3999999999</v>
      </c>
      <c r="E35" s="35">
        <v>1341047.6000000001</v>
      </c>
      <c r="F35" s="10">
        <f t="shared" si="8"/>
        <v>113.86169852190517</v>
      </c>
      <c r="G35" s="10">
        <v>2428265.7999999998</v>
      </c>
      <c r="H35" s="10">
        <f t="shared" si="6"/>
        <v>206.17200198609868</v>
      </c>
      <c r="I35" s="9">
        <v>2625952.44</v>
      </c>
      <c r="J35" s="9">
        <f t="shared" si="1"/>
        <v>222.95659382719992</v>
      </c>
      <c r="K35" s="9">
        <v>2556765.2999999998</v>
      </c>
      <c r="L35" s="9">
        <f t="shared" si="2"/>
        <v>217.08225702045803</v>
      </c>
      <c r="M35" s="9">
        <f t="shared" si="4"/>
        <v>105.29182184256764</v>
      </c>
      <c r="N35" s="9">
        <f t="shared" si="5"/>
        <v>97.365255404244863</v>
      </c>
    </row>
    <row r="36" spans="1:14" ht="89.25" x14ac:dyDescent="0.25">
      <c r="A36" s="6" t="s">
        <v>25</v>
      </c>
      <c r="B36" s="7" t="s">
        <v>26</v>
      </c>
      <c r="C36" s="13" t="s">
        <v>94</v>
      </c>
      <c r="D36" s="14">
        <v>5312686.5</v>
      </c>
      <c r="E36" s="35">
        <v>433300.1</v>
      </c>
      <c r="F36" s="10">
        <f t="shared" si="8"/>
        <v>8.1559508546194088</v>
      </c>
      <c r="G36" s="10">
        <v>5469429.9000000004</v>
      </c>
      <c r="H36" s="10">
        <f t="shared" si="6"/>
        <v>102.95036042499403</v>
      </c>
      <c r="I36" s="9">
        <v>3953976.5</v>
      </c>
      <c r="J36" s="9">
        <f t="shared" si="1"/>
        <v>74.425180179556989</v>
      </c>
      <c r="K36" s="9">
        <v>3866234.7</v>
      </c>
      <c r="L36" s="9">
        <f t="shared" si="2"/>
        <v>72.773627805819146</v>
      </c>
      <c r="M36" s="9">
        <f t="shared" si="4"/>
        <v>70.688074821107037</v>
      </c>
      <c r="N36" s="9">
        <f t="shared" si="5"/>
        <v>97.780922572503911</v>
      </c>
    </row>
    <row r="37" spans="1:14" ht="38.25" x14ac:dyDescent="0.25">
      <c r="A37" s="6" t="s">
        <v>52</v>
      </c>
      <c r="B37" s="7" t="s">
        <v>33</v>
      </c>
      <c r="C37" s="13" t="s">
        <v>95</v>
      </c>
      <c r="D37" s="14">
        <v>704286.1</v>
      </c>
      <c r="E37" s="35">
        <v>659987.9</v>
      </c>
      <c r="F37" s="10">
        <f t="shared" si="8"/>
        <v>93.710198170885391</v>
      </c>
      <c r="G37" s="10">
        <v>634555.5</v>
      </c>
      <c r="H37" s="10">
        <f t="shared" si="6"/>
        <v>90.099108870670591</v>
      </c>
      <c r="I37" s="9">
        <v>634555.54</v>
      </c>
      <c r="J37" s="9">
        <f t="shared" si="1"/>
        <v>90.099114550180687</v>
      </c>
      <c r="K37" s="9">
        <v>614938.30000000005</v>
      </c>
      <c r="L37" s="9">
        <f t="shared" si="2"/>
        <v>87.313706745028767</v>
      </c>
      <c r="M37" s="9">
        <f t="shared" si="4"/>
        <v>96.908513124541514</v>
      </c>
      <c r="N37" s="9">
        <f t="shared" si="5"/>
        <v>96.908507015792495</v>
      </c>
    </row>
    <row r="38" spans="1:14" ht="51" x14ac:dyDescent="0.25">
      <c r="A38" s="6" t="s">
        <v>34</v>
      </c>
      <c r="B38" s="7" t="s">
        <v>35</v>
      </c>
      <c r="C38" s="13" t="s">
        <v>96</v>
      </c>
      <c r="D38" s="14">
        <v>13598.7</v>
      </c>
      <c r="E38" s="35">
        <v>13598.7</v>
      </c>
      <c r="F38" s="10">
        <f t="shared" si="8"/>
        <v>100</v>
      </c>
      <c r="G38" s="10">
        <v>13795.9</v>
      </c>
      <c r="H38" s="10">
        <f t="shared" si="6"/>
        <v>101.45013861619125</v>
      </c>
      <c r="I38" s="9">
        <v>14536.7</v>
      </c>
      <c r="J38" s="9">
        <f t="shared" si="1"/>
        <v>106.89771816423628</v>
      </c>
      <c r="K38" s="9">
        <v>14288.84</v>
      </c>
      <c r="L38" s="9">
        <f t="shared" si="2"/>
        <v>105.0750439380235</v>
      </c>
      <c r="M38" s="9">
        <f t="shared" si="4"/>
        <v>103.57309055588979</v>
      </c>
      <c r="N38" s="9">
        <f t="shared" si="5"/>
        <v>98.29493626476436</v>
      </c>
    </row>
    <row r="39" spans="1:14" ht="38.25" x14ac:dyDescent="0.25">
      <c r="A39" s="6" t="s">
        <v>55</v>
      </c>
      <c r="B39" s="7" t="s">
        <v>53</v>
      </c>
      <c r="C39" s="13" t="s">
        <v>97</v>
      </c>
      <c r="D39" s="14">
        <v>24747.3</v>
      </c>
      <c r="E39" s="35">
        <v>437210</v>
      </c>
      <c r="F39" s="10">
        <f t="shared" si="8"/>
        <v>1766.6977811720876</v>
      </c>
      <c r="G39" s="10">
        <v>521100.4</v>
      </c>
      <c r="H39" s="10">
        <f t="shared" si="6"/>
        <v>2105.6858728022858</v>
      </c>
      <c r="I39" s="9">
        <v>520952.24</v>
      </c>
      <c r="J39" s="9">
        <f t="shared" si="1"/>
        <v>2105.087181227851</v>
      </c>
      <c r="K39" s="9">
        <v>487158.54</v>
      </c>
      <c r="L39" s="9">
        <f t="shared" si="2"/>
        <v>1968.5320822877645</v>
      </c>
      <c r="M39" s="9">
        <f t="shared" si="4"/>
        <v>93.486502792935866</v>
      </c>
      <c r="N39" s="9">
        <f t="shared" si="5"/>
        <v>93.513090566613172</v>
      </c>
    </row>
    <row r="40" spans="1:14" ht="20.25" customHeight="1" x14ac:dyDescent="0.25">
      <c r="A40" s="19" t="s">
        <v>28</v>
      </c>
      <c r="B40" s="20"/>
      <c r="C40" s="36"/>
      <c r="D40" s="37">
        <f>SUM(D10:D39)</f>
        <v>85205503.606069997</v>
      </c>
      <c r="E40" s="37">
        <f>SUM(E10:E39)</f>
        <v>81502182.899999991</v>
      </c>
      <c r="F40" s="38">
        <f t="shared" si="8"/>
        <v>95.653660210505251</v>
      </c>
      <c r="G40" s="37">
        <f>SUM(G10:G39)</f>
        <v>98217124.700000033</v>
      </c>
      <c r="H40" s="38">
        <f t="shared" si="6"/>
        <v>115.27086930215984</v>
      </c>
      <c r="I40" s="21">
        <f>SUM(I10:I39)</f>
        <v>99678473.260000005</v>
      </c>
      <c r="J40" s="25">
        <f t="shared" si="1"/>
        <v>116.98595635423128</v>
      </c>
      <c r="K40" s="21">
        <f>SUM(K10:K39)</f>
        <v>97823482.280000016</v>
      </c>
      <c r="L40" s="25">
        <f t="shared" si="2"/>
        <v>114.80887752540802</v>
      </c>
      <c r="M40" s="25">
        <f t="shared" ref="M40:M42" si="9">K40/G40*100</f>
        <v>99.599212030282516</v>
      </c>
      <c r="N40" s="25">
        <f t="shared" si="5"/>
        <v>98.1390254893236</v>
      </c>
    </row>
    <row r="41" spans="1:14" ht="22.5" customHeight="1" x14ac:dyDescent="0.25">
      <c r="A41" s="11" t="s">
        <v>8</v>
      </c>
      <c r="B41" s="7" t="s">
        <v>27</v>
      </c>
      <c r="C41" s="13"/>
      <c r="D41" s="14" t="s">
        <v>29</v>
      </c>
      <c r="E41" s="14">
        <v>3733784.9</v>
      </c>
      <c r="F41" s="38" t="s">
        <v>29</v>
      </c>
      <c r="G41" s="10">
        <v>5786860.7999999998</v>
      </c>
      <c r="H41" s="10" t="s">
        <v>29</v>
      </c>
      <c r="I41" s="9">
        <v>6425690.7000000002</v>
      </c>
      <c r="J41" s="9" t="s">
        <v>29</v>
      </c>
      <c r="K41" s="9">
        <v>5025599.2</v>
      </c>
      <c r="L41" s="9" t="s">
        <v>29</v>
      </c>
      <c r="M41" s="9">
        <f t="shared" si="9"/>
        <v>86.844998932754706</v>
      </c>
      <c r="N41" s="9">
        <f t="shared" si="5"/>
        <v>78.211034963136342</v>
      </c>
    </row>
    <row r="42" spans="1:14" ht="22.5" customHeight="1" x14ac:dyDescent="0.25">
      <c r="A42" s="22" t="s">
        <v>10</v>
      </c>
      <c r="B42" s="23"/>
      <c r="C42" s="39"/>
      <c r="D42" s="40" t="s">
        <v>29</v>
      </c>
      <c r="E42" s="40">
        <f>E40+E41</f>
        <v>85235967.799999997</v>
      </c>
      <c r="F42" s="38" t="s">
        <v>29</v>
      </c>
      <c r="G42" s="41">
        <f>SUM(G40:G41)</f>
        <v>104003985.50000003</v>
      </c>
      <c r="H42" s="10" t="s">
        <v>29</v>
      </c>
      <c r="I42" s="24">
        <f t="shared" ref="I42:K42" si="10">SUM(I40:I41)</f>
        <v>106104163.96000001</v>
      </c>
      <c r="J42" s="9" t="s">
        <v>29</v>
      </c>
      <c r="K42" s="24">
        <f t="shared" si="10"/>
        <v>102849081.48000002</v>
      </c>
      <c r="L42" s="24" t="s">
        <v>29</v>
      </c>
      <c r="M42" s="24">
        <f t="shared" si="9"/>
        <v>98.889557919874122</v>
      </c>
      <c r="N42" s="24">
        <f t="shared" si="5"/>
        <v>96.93218215146851</v>
      </c>
    </row>
  </sheetData>
  <mergeCells count="10">
    <mergeCell ref="A7:A8"/>
    <mergeCell ref="B7:B8"/>
    <mergeCell ref="D1:N1"/>
    <mergeCell ref="D2:N2"/>
    <mergeCell ref="D3:N3"/>
    <mergeCell ref="A5:N5"/>
    <mergeCell ref="E6:N6"/>
    <mergeCell ref="D7:K7"/>
    <mergeCell ref="L7:N7"/>
    <mergeCell ref="C7:C8"/>
  </mergeCells>
  <pageMargins left="0.19685039370078741" right="0.19685039370078741" top="0.74803149606299213" bottom="0.31496062992125984" header="0" footer="0.11811023622047245"/>
  <pageSetup paperSize="9" scale="82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2022-06-08T06:17:30Z</cp:lastPrinted>
  <dcterms:created xsi:type="dcterms:W3CDTF">2014-10-31T01:57:41Z</dcterms:created>
  <dcterms:modified xsi:type="dcterms:W3CDTF">2022-06-08T06:18:10Z</dcterms:modified>
</cp:coreProperties>
</file>